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19160\Downloads\"/>
    </mc:Choice>
  </mc:AlternateContent>
  <xr:revisionPtr revIDLastSave="0" documentId="13_ncr:1_{D648EAE2-F2EF-48EB-B9E5-1F47C64D72F6}" xr6:coauthVersionLast="47" xr6:coauthVersionMax="47" xr10:uidLastSave="{00000000-0000-0000-0000-000000000000}"/>
  <bookViews>
    <workbookView xWindow="-26192" yWindow="-109" windowWidth="26301" windowHeight="14889" xr2:uid="{BC603E8A-7F6F-4720-ACF1-2D3965800DE0}"/>
  </bookViews>
  <sheets>
    <sheet name="Summary by pay perio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1" l="1"/>
  <c r="M14" i="1"/>
  <c r="L36" i="1"/>
  <c r="L35" i="1"/>
  <c r="L34" i="1"/>
  <c r="L33" i="1"/>
  <c r="L32" i="1"/>
  <c r="L31" i="1"/>
  <c r="L30" i="1"/>
  <c r="L29" i="1"/>
  <c r="L28" i="1"/>
  <c r="L27" i="1"/>
  <c r="L26" i="1"/>
  <c r="L24" i="1"/>
  <c r="L23" i="1"/>
  <c r="L25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F36" i="1"/>
  <c r="M36" i="1" s="1"/>
  <c r="F35" i="1"/>
  <c r="F34" i="1"/>
  <c r="M34" i="1" s="1"/>
  <c r="F33" i="1"/>
  <c r="M33" i="1" s="1"/>
  <c r="F32" i="1"/>
  <c r="F31" i="1"/>
  <c r="F30" i="1"/>
  <c r="F29" i="1"/>
  <c r="M29" i="1" s="1"/>
  <c r="F28" i="1"/>
  <c r="M28" i="1" s="1"/>
  <c r="F27" i="1"/>
  <c r="M27" i="1" s="1"/>
  <c r="F26" i="1"/>
  <c r="F24" i="1"/>
  <c r="F23" i="1"/>
  <c r="M23" i="1" s="1"/>
  <c r="F25" i="1"/>
  <c r="F22" i="1"/>
  <c r="M22" i="1" s="1"/>
  <c r="F21" i="1"/>
  <c r="M21" i="1" s="1"/>
  <c r="F20" i="1"/>
  <c r="F19" i="1"/>
  <c r="F18" i="1"/>
  <c r="F17" i="1"/>
  <c r="M17" i="1" s="1"/>
  <c r="F16" i="1"/>
  <c r="M16" i="1" s="1"/>
  <c r="F15" i="1"/>
  <c r="M15" i="1" s="1"/>
  <c r="F14" i="1"/>
  <c r="F13" i="1"/>
  <c r="F12" i="1"/>
  <c r="M12" i="1" s="1"/>
  <c r="F11" i="1"/>
  <c r="F10" i="1"/>
  <c r="M10" i="1" s="1"/>
  <c r="L9" i="1"/>
  <c r="F9" i="1"/>
  <c r="Q36" i="1"/>
  <c r="Q35" i="1"/>
  <c r="Q34" i="1"/>
  <c r="Q33" i="1"/>
  <c r="Q32" i="1"/>
  <c r="Q31" i="1"/>
  <c r="Q30" i="1"/>
  <c r="Q29" i="1"/>
  <c r="Q28" i="1"/>
  <c r="Q27" i="1"/>
  <c r="Q26" i="1"/>
  <c r="Q24" i="1"/>
  <c r="Q23" i="1"/>
  <c r="Q25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K37" i="1"/>
  <c r="J37" i="1"/>
  <c r="I37" i="1"/>
  <c r="H37" i="1"/>
  <c r="E37" i="1"/>
  <c r="D37" i="1"/>
  <c r="C37" i="1"/>
  <c r="B37" i="1"/>
  <c r="M11" i="1" l="1"/>
  <c r="M35" i="1"/>
  <c r="M13" i="1"/>
  <c r="M24" i="1"/>
  <c r="M18" i="1"/>
  <c r="M30" i="1"/>
  <c r="M19" i="1"/>
  <c r="M31" i="1"/>
  <c r="M9" i="1"/>
  <c r="M37" i="1" s="1"/>
  <c r="M20" i="1"/>
  <c r="M32" i="1"/>
  <c r="M25" i="1"/>
  <c r="F37" i="1"/>
  <c r="L37" i="1"/>
</calcChain>
</file>

<file path=xl/sharedStrings.xml><?xml version="1.0" encoding="utf-8"?>
<sst xmlns="http://schemas.openxmlformats.org/spreadsheetml/2006/main" count="48" uniqueCount="39">
  <si>
    <t>CenterPoint Energy Houston Electric, LLC.</t>
  </si>
  <si>
    <t>Payroll By Pay Period For Employee Groups</t>
  </si>
  <si>
    <t>For the Year Ended 2023</t>
  </si>
  <si>
    <t>Non-Union</t>
  </si>
  <si>
    <t>Union</t>
  </si>
  <si>
    <t>Grand Total</t>
  </si>
  <si>
    <t>Regular</t>
  </si>
  <si>
    <t>Overtime</t>
  </si>
  <si>
    <t>Bonus</t>
  </si>
  <si>
    <t>Other</t>
  </si>
  <si>
    <t>01/06/2023</t>
  </si>
  <si>
    <t>01/20/2023</t>
  </si>
  <si>
    <t>02/03/2023</t>
  </si>
  <si>
    <t>02/17/2023</t>
  </si>
  <si>
    <t>03/17/2023</t>
  </si>
  <si>
    <t>03/31/2023</t>
  </si>
  <si>
    <t>04/14/2023</t>
  </si>
  <si>
    <t>04/28/2023</t>
  </si>
  <si>
    <t>05/12/2023</t>
  </si>
  <si>
    <t>05/26/2023</t>
  </si>
  <si>
    <t>06/09/2023</t>
  </si>
  <si>
    <t>06/23/2023</t>
  </si>
  <si>
    <t>07/07/2023</t>
  </si>
  <si>
    <t>07/21/2023</t>
  </si>
  <si>
    <t>08/04/2023</t>
  </si>
  <si>
    <t>09/01/2023</t>
  </si>
  <si>
    <t>09/15/2023</t>
  </si>
  <si>
    <t>09/29/2023</t>
  </si>
  <si>
    <t>10/13/2023</t>
  </si>
  <si>
    <t>10/27/2023</t>
  </si>
  <si>
    <t>11/09/2023</t>
  </si>
  <si>
    <t>11/22/2023</t>
  </si>
  <si>
    <t>12/08/2023</t>
  </si>
  <si>
    <t>12/21/2023</t>
  </si>
  <si>
    <t>Off cycle</t>
  </si>
  <si>
    <t>Retroactive Pay</t>
  </si>
  <si>
    <t>Pay Dates</t>
  </si>
  <si>
    <t>Employee Count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</si>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</sst>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yy"/>
    <numFmt numFmtId="165" formatCode="_(* #,##0_);_(* \(#,##0\);_(* &quot;-&quot;??_);_(@_)"/>
    <numFmt numFmtId="167" formatCode="mm/d/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left"/>
    </xf>
    <xf numFmtId="43" fontId="0" fillId="0" borderId="0" xfId="0" applyNumberFormat="1" applyFill="1"/>
    <xf numFmtId="164" fontId="0" fillId="0" borderId="0" xfId="0" applyNumberForma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0" fillId="0" borderId="0" xfId="0" applyNumberFormat="1" applyFill="1"/>
    <xf numFmtId="165" fontId="2" fillId="0" borderId="2" xfId="0" applyNumberFormat="1" applyFont="1" applyFill="1" applyBorder="1"/>
    <xf numFmtId="165" fontId="0" fillId="0" borderId="0" xfId="1" applyNumberFormat="1" applyFont="1"/>
    <xf numFmtId="0" fontId="2" fillId="0" borderId="0" xfId="0" applyFont="1" applyFill="1" applyAlignment="1">
      <alignment horizontal="center"/>
    </xf>
    <xf numFmtId="167" fontId="0" fillId="0" borderId="0" xfId="0" applyNumberForma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BCC-E0B5-4BA6-85C5-79DE098AF141}">
  <sheetPr>
    <pageSetUpPr fitToPage="1"/>
  </sheetPr>
  <dimension ref="A1:Q38"/>
  <sheetViews>
    <sheetView tabSelected="1" zoomScaleNormal="100" workbookViewId="0"/>
  </sheetViews>
  <sheetFormatPr defaultRowHeight="14.3" x14ac:dyDescent="0.25"/>
  <cols>
    <col min="1" max="1" width="14.5" style="2" bestFit="1" customWidth="1"/>
    <col min="2" max="6" width="12.75" style="2" customWidth="1"/>
    <col min="7" max="7" width="2.5" style="2" customWidth="1"/>
    <col min="8" max="13" width="12.75" style="2" customWidth="1"/>
    <col min="14" max="14" width="2.625" style="2" customWidth="1"/>
    <col min="15" max="15" width="10.25" style="2" bestFit="1" customWidth="1"/>
    <col min="16" max="16" width="8.625" style="2" customWidth="1"/>
    <col min="17" max="17" width="11" style="2" bestFit="1" customWidth="1"/>
    <col min="18" max="19" width="14.75" style="2" bestFit="1" customWidth="1"/>
    <col min="20" max="32" width="13.75" style="2" bestFit="1" customWidth="1"/>
    <col min="33" max="34" width="14.75" style="2" bestFit="1" customWidth="1"/>
    <col min="35" max="16384" width="9" style="2"/>
  </cols>
  <sheetData>
    <row r="1" spans="1:17" x14ac:dyDescent="0.25">
      <c r="A1" s="1" t="s">
        <v>0</v>
      </c>
    </row>
    <row r="2" spans="1:17" x14ac:dyDescent="0.25">
      <c r="A2" s="1" t="s">
        <v>1</v>
      </c>
    </row>
    <row r="3" spans="1:17" x14ac:dyDescent="0.25">
      <c r="A3" s="1" t="s">
        <v>2</v>
      </c>
    </row>
    <row r="7" spans="1:17" x14ac:dyDescent="0.25">
      <c r="A7" s="3"/>
      <c r="B7" s="13" t="s">
        <v>3</v>
      </c>
      <c r="C7" s="13"/>
      <c r="D7" s="13"/>
      <c r="E7" s="13"/>
      <c r="F7" s="13"/>
      <c r="G7" s="9"/>
      <c r="H7" s="13" t="s">
        <v>4</v>
      </c>
      <c r="I7" s="13"/>
      <c r="J7" s="13"/>
      <c r="K7" s="13"/>
      <c r="L7" s="13"/>
      <c r="M7" s="3"/>
      <c r="O7" s="13" t="s">
        <v>37</v>
      </c>
      <c r="P7" s="13"/>
      <c r="Q7" s="13"/>
    </row>
    <row r="8" spans="1:17" x14ac:dyDescent="0.25">
      <c r="A8" s="8" t="s">
        <v>36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38</v>
      </c>
      <c r="G8" s="8"/>
      <c r="H8" s="8" t="s">
        <v>6</v>
      </c>
      <c r="I8" s="8" t="s">
        <v>7</v>
      </c>
      <c r="J8" s="8" t="s">
        <v>8</v>
      </c>
      <c r="K8" s="8" t="s">
        <v>9</v>
      </c>
      <c r="L8" s="8" t="s">
        <v>38</v>
      </c>
      <c r="M8" s="9" t="s">
        <v>5</v>
      </c>
      <c r="O8" s="8" t="s">
        <v>3</v>
      </c>
      <c r="P8" s="8" t="s">
        <v>4</v>
      </c>
      <c r="Q8" s="8" t="s">
        <v>5</v>
      </c>
    </row>
    <row r="9" spans="1:17" x14ac:dyDescent="0.25">
      <c r="A9" s="4" t="s">
        <v>10</v>
      </c>
      <c r="B9" s="10">
        <v>3586343.01</v>
      </c>
      <c r="C9" s="10">
        <v>43473.09</v>
      </c>
      <c r="D9" s="10"/>
      <c r="E9" s="10">
        <v>835.5</v>
      </c>
      <c r="F9" s="10">
        <f>SUM(B9:E9)</f>
        <v>3630651.5999999996</v>
      </c>
      <c r="G9" s="10"/>
      <c r="H9" s="10">
        <v>2601341.4</v>
      </c>
      <c r="I9" s="10">
        <v>2280740.7599999998</v>
      </c>
      <c r="J9" s="10"/>
      <c r="K9" s="10">
        <v>122076</v>
      </c>
      <c r="L9" s="10">
        <f>SUM(H9:K9)</f>
        <v>5004158.16</v>
      </c>
      <c r="M9" s="10">
        <f>F9+L9</f>
        <v>8634809.7599999998</v>
      </c>
      <c r="O9" s="12">
        <v>1235</v>
      </c>
      <c r="P9" s="12">
        <v>1445</v>
      </c>
      <c r="Q9" s="12">
        <f>SUM(O9:P9)</f>
        <v>2680</v>
      </c>
    </row>
    <row r="10" spans="1:17" x14ac:dyDescent="0.25">
      <c r="A10" s="4" t="s">
        <v>11</v>
      </c>
      <c r="B10" s="10">
        <v>4651307.62</v>
      </c>
      <c r="C10" s="10">
        <v>35031.599999999999</v>
      </c>
      <c r="D10" s="10"/>
      <c r="E10" s="10">
        <v>11203</v>
      </c>
      <c r="F10" s="10">
        <f t="shared" ref="F10:F36" si="0">SUM(B10:E10)</f>
        <v>4697542.22</v>
      </c>
      <c r="G10" s="10"/>
      <c r="H10" s="10">
        <v>5251131.25</v>
      </c>
      <c r="I10" s="10">
        <v>2989651.23</v>
      </c>
      <c r="J10" s="10">
        <v>103.56</v>
      </c>
      <c r="K10" s="10">
        <v>117332</v>
      </c>
      <c r="L10" s="10">
        <f t="shared" ref="L10:L36" si="1">SUM(H10:K10)</f>
        <v>8358218.04</v>
      </c>
      <c r="M10" s="10">
        <f t="shared" ref="M10:M36" si="2">F10+L10</f>
        <v>13055760.26</v>
      </c>
      <c r="O10" s="12">
        <v>1240</v>
      </c>
      <c r="P10" s="12">
        <v>1449</v>
      </c>
      <c r="Q10" s="12">
        <f t="shared" ref="Q10:Q36" si="3">SUM(O10:P10)</f>
        <v>2689</v>
      </c>
    </row>
    <row r="11" spans="1:17" x14ac:dyDescent="0.25">
      <c r="A11" s="4" t="s">
        <v>12</v>
      </c>
      <c r="B11" s="10">
        <v>4949072.97</v>
      </c>
      <c r="C11" s="10">
        <v>58482.48</v>
      </c>
      <c r="D11" s="10"/>
      <c r="E11" s="10">
        <v>32763</v>
      </c>
      <c r="F11" s="10">
        <f t="shared" si="0"/>
        <v>5040318.45</v>
      </c>
      <c r="G11" s="10"/>
      <c r="H11" s="10">
        <v>4291770.3099999996</v>
      </c>
      <c r="I11" s="10">
        <v>5397917.9299999997</v>
      </c>
      <c r="J11" s="10"/>
      <c r="K11" s="10">
        <v>234334.5</v>
      </c>
      <c r="L11" s="10">
        <f t="shared" si="1"/>
        <v>9924022.7399999984</v>
      </c>
      <c r="M11" s="10">
        <f t="shared" si="2"/>
        <v>14964341.189999998</v>
      </c>
      <c r="N11" s="5"/>
      <c r="O11" s="12">
        <v>1258</v>
      </c>
      <c r="P11" s="12">
        <v>1446</v>
      </c>
      <c r="Q11" s="12">
        <f t="shared" si="3"/>
        <v>2704</v>
      </c>
    </row>
    <row r="12" spans="1:17" x14ac:dyDescent="0.25">
      <c r="A12" s="4" t="s">
        <v>13</v>
      </c>
      <c r="B12" s="10">
        <v>5377051.2400000002</v>
      </c>
      <c r="C12" s="10">
        <v>35377.11</v>
      </c>
      <c r="D12" s="10">
        <v>2807.68</v>
      </c>
      <c r="E12" s="10">
        <v>1276931.1200000001</v>
      </c>
      <c r="F12" s="10">
        <f t="shared" si="0"/>
        <v>6692167.1500000004</v>
      </c>
      <c r="G12" s="10"/>
      <c r="H12" s="10">
        <v>6014348.9500000002</v>
      </c>
      <c r="I12" s="10">
        <v>3794777.55</v>
      </c>
      <c r="J12" s="10">
        <v>612.73</v>
      </c>
      <c r="K12" s="10">
        <v>130125.5</v>
      </c>
      <c r="L12" s="10">
        <f t="shared" si="1"/>
        <v>9939864.7300000004</v>
      </c>
      <c r="M12" s="10">
        <f t="shared" si="2"/>
        <v>16632031.880000001</v>
      </c>
      <c r="N12" s="5"/>
      <c r="O12" s="12">
        <v>1249</v>
      </c>
      <c r="P12" s="12">
        <v>1496</v>
      </c>
      <c r="Q12" s="12">
        <f t="shared" si="3"/>
        <v>2745</v>
      </c>
    </row>
    <row r="13" spans="1:17" x14ac:dyDescent="0.25">
      <c r="A13" s="6">
        <v>44988</v>
      </c>
      <c r="B13" s="10">
        <v>5039456.58</v>
      </c>
      <c r="C13" s="10">
        <v>146419.68</v>
      </c>
      <c r="D13" s="10">
        <v>19928201.899999999</v>
      </c>
      <c r="E13" s="10">
        <v>4136.93</v>
      </c>
      <c r="F13" s="10">
        <f t="shared" si="0"/>
        <v>25118215.089999996</v>
      </c>
      <c r="G13" s="10"/>
      <c r="H13" s="10">
        <v>4922293.9800000004</v>
      </c>
      <c r="I13" s="10">
        <v>3626843.77</v>
      </c>
      <c r="J13" s="10">
        <v>5925570.3399999999</v>
      </c>
      <c r="K13" s="10">
        <v>113567.5</v>
      </c>
      <c r="L13" s="10">
        <f t="shared" si="1"/>
        <v>14588275.59</v>
      </c>
      <c r="M13" s="10">
        <f t="shared" si="2"/>
        <v>39706490.679999992</v>
      </c>
      <c r="N13" s="5"/>
      <c r="O13" s="12">
        <v>1250</v>
      </c>
      <c r="P13" s="12">
        <v>1479</v>
      </c>
      <c r="Q13" s="12">
        <f t="shared" si="3"/>
        <v>2729</v>
      </c>
    </row>
    <row r="14" spans="1:17" x14ac:dyDescent="0.25">
      <c r="A14" s="4" t="s">
        <v>14</v>
      </c>
      <c r="B14" s="10">
        <v>5007439.22</v>
      </c>
      <c r="C14" s="10">
        <v>63152.23</v>
      </c>
      <c r="D14" s="10">
        <v>79914.47</v>
      </c>
      <c r="E14" s="10">
        <v>35277.5</v>
      </c>
      <c r="F14" s="10">
        <f t="shared" si="0"/>
        <v>5185783.42</v>
      </c>
      <c r="G14" s="10"/>
      <c r="H14" s="10">
        <v>5114605.93</v>
      </c>
      <c r="I14" s="10">
        <v>2753144.01</v>
      </c>
      <c r="J14" s="10"/>
      <c r="K14" s="10">
        <v>135323</v>
      </c>
      <c r="L14" s="10">
        <f t="shared" si="1"/>
        <v>8003072.9399999995</v>
      </c>
      <c r="M14" s="10">
        <f t="shared" si="2"/>
        <v>13188856.359999999</v>
      </c>
      <c r="N14" s="5"/>
      <c r="O14" s="12">
        <v>1265</v>
      </c>
      <c r="P14" s="12">
        <v>1473</v>
      </c>
      <c r="Q14" s="12">
        <f t="shared" si="3"/>
        <v>2738</v>
      </c>
    </row>
    <row r="15" spans="1:17" x14ac:dyDescent="0.25">
      <c r="A15" s="4" t="s">
        <v>15</v>
      </c>
      <c r="B15" s="10">
        <v>5550997.9199999999</v>
      </c>
      <c r="C15" s="10">
        <v>141052.81</v>
      </c>
      <c r="D15" s="10"/>
      <c r="E15" s="10">
        <v>7126.42</v>
      </c>
      <c r="F15" s="10">
        <f t="shared" si="0"/>
        <v>5699177.1499999994</v>
      </c>
      <c r="G15" s="10"/>
      <c r="H15" s="10">
        <v>4921028.87</v>
      </c>
      <c r="I15" s="10">
        <v>2566811.12</v>
      </c>
      <c r="J15" s="10"/>
      <c r="K15" s="10">
        <v>120407</v>
      </c>
      <c r="L15" s="10">
        <f t="shared" si="1"/>
        <v>7608246.9900000002</v>
      </c>
      <c r="M15" s="10">
        <f t="shared" si="2"/>
        <v>13307424.140000001</v>
      </c>
      <c r="N15" s="5"/>
      <c r="O15" s="12">
        <v>1262</v>
      </c>
      <c r="P15" s="12">
        <v>1469</v>
      </c>
      <c r="Q15" s="12">
        <f t="shared" si="3"/>
        <v>2731</v>
      </c>
    </row>
    <row r="16" spans="1:17" x14ac:dyDescent="0.25">
      <c r="A16" s="4" t="s">
        <v>16</v>
      </c>
      <c r="B16" s="10">
        <v>4550837.26</v>
      </c>
      <c r="C16" s="10">
        <v>100493.79</v>
      </c>
      <c r="D16" s="10">
        <v>13860.25</v>
      </c>
      <c r="E16" s="10">
        <v>39939.4</v>
      </c>
      <c r="F16" s="10">
        <f t="shared" si="0"/>
        <v>4705130.7</v>
      </c>
      <c r="G16" s="10"/>
      <c r="H16" s="10">
        <v>5429816.1200000001</v>
      </c>
      <c r="I16" s="10">
        <v>2569150.27</v>
      </c>
      <c r="J16" s="10"/>
      <c r="K16" s="10">
        <v>131904.20000000001</v>
      </c>
      <c r="L16" s="10">
        <f t="shared" si="1"/>
        <v>8130870.5900000008</v>
      </c>
      <c r="M16" s="10">
        <f t="shared" si="2"/>
        <v>12836001.290000001</v>
      </c>
      <c r="N16" s="5"/>
      <c r="O16" s="12">
        <v>1267</v>
      </c>
      <c r="P16" s="12">
        <v>1478</v>
      </c>
      <c r="Q16" s="12">
        <f t="shared" si="3"/>
        <v>2745</v>
      </c>
    </row>
    <row r="17" spans="1:17" x14ac:dyDescent="0.25">
      <c r="A17" s="4" t="s">
        <v>17</v>
      </c>
      <c r="B17" s="10">
        <v>5206819.9000000004</v>
      </c>
      <c r="C17" s="10">
        <v>47606.2</v>
      </c>
      <c r="D17" s="10">
        <v>1801.11</v>
      </c>
      <c r="E17" s="10">
        <v>44668.13</v>
      </c>
      <c r="F17" s="10">
        <f t="shared" si="0"/>
        <v>5300895.3400000008</v>
      </c>
      <c r="G17" s="10"/>
      <c r="H17" s="10">
        <v>4935344.9800000004</v>
      </c>
      <c r="I17" s="10">
        <v>2839124.82</v>
      </c>
      <c r="J17" s="10"/>
      <c r="K17" s="10">
        <v>132954.5</v>
      </c>
      <c r="L17" s="10">
        <f t="shared" si="1"/>
        <v>7907424.3000000007</v>
      </c>
      <c r="M17" s="10">
        <f t="shared" si="2"/>
        <v>13208319.640000001</v>
      </c>
      <c r="N17" s="5"/>
      <c r="O17" s="12">
        <v>1265</v>
      </c>
      <c r="P17" s="12">
        <v>1485</v>
      </c>
      <c r="Q17" s="12">
        <f t="shared" si="3"/>
        <v>2750</v>
      </c>
    </row>
    <row r="18" spans="1:17" x14ac:dyDescent="0.25">
      <c r="A18" s="4" t="s">
        <v>18</v>
      </c>
      <c r="B18" s="10">
        <v>5229894.16</v>
      </c>
      <c r="C18" s="10">
        <v>39404.35</v>
      </c>
      <c r="D18" s="10">
        <v>8215.34</v>
      </c>
      <c r="E18" s="10">
        <v>13978.11</v>
      </c>
      <c r="F18" s="10">
        <f t="shared" si="0"/>
        <v>5291491.96</v>
      </c>
      <c r="G18" s="10"/>
      <c r="H18" s="10">
        <v>4770873.6500000004</v>
      </c>
      <c r="I18" s="10">
        <v>2884504.73</v>
      </c>
      <c r="J18" s="10">
        <v>2538.61</v>
      </c>
      <c r="K18" s="10">
        <v>134944.26999999999</v>
      </c>
      <c r="L18" s="10">
        <f t="shared" si="1"/>
        <v>7792861.2600000007</v>
      </c>
      <c r="M18" s="10">
        <f t="shared" si="2"/>
        <v>13084353.220000001</v>
      </c>
      <c r="N18" s="5"/>
      <c r="O18" s="12">
        <v>1281</v>
      </c>
      <c r="P18" s="12">
        <v>1488</v>
      </c>
      <c r="Q18" s="12">
        <f t="shared" si="3"/>
        <v>2769</v>
      </c>
    </row>
    <row r="19" spans="1:17" x14ac:dyDescent="0.25">
      <c r="A19" s="4" t="s">
        <v>19</v>
      </c>
      <c r="B19" s="10">
        <v>5072561.75</v>
      </c>
      <c r="C19" s="10">
        <v>52970.64</v>
      </c>
      <c r="D19" s="10"/>
      <c r="E19" s="10">
        <v>10944.99</v>
      </c>
      <c r="F19" s="10">
        <f t="shared" si="0"/>
        <v>5136477.38</v>
      </c>
      <c r="G19" s="10"/>
      <c r="H19" s="10">
        <v>4869327.4000000004</v>
      </c>
      <c r="I19" s="10">
        <v>3904153.55</v>
      </c>
      <c r="J19" s="10"/>
      <c r="K19" s="10">
        <v>179220.55</v>
      </c>
      <c r="L19" s="10">
        <f t="shared" si="1"/>
        <v>8952701.5</v>
      </c>
      <c r="M19" s="10">
        <f t="shared" si="2"/>
        <v>14089178.879999999</v>
      </c>
      <c r="N19" s="5"/>
      <c r="O19" s="12">
        <v>1288</v>
      </c>
      <c r="P19" s="12">
        <v>1483</v>
      </c>
      <c r="Q19" s="12">
        <f t="shared" si="3"/>
        <v>2771</v>
      </c>
    </row>
    <row r="20" spans="1:17" x14ac:dyDescent="0.25">
      <c r="A20" s="4" t="s">
        <v>20</v>
      </c>
      <c r="B20" s="10">
        <v>4339185.45</v>
      </c>
      <c r="C20" s="10">
        <v>42098.11</v>
      </c>
      <c r="D20" s="10">
        <v>5965.15</v>
      </c>
      <c r="E20" s="10">
        <v>2501.2800000000002</v>
      </c>
      <c r="F20" s="10">
        <f t="shared" si="0"/>
        <v>4389749.9900000012</v>
      </c>
      <c r="G20" s="10"/>
      <c r="H20" s="10">
        <v>4939941.4800000004</v>
      </c>
      <c r="I20" s="10">
        <v>2655170.4</v>
      </c>
      <c r="J20" s="10"/>
      <c r="K20" s="10">
        <v>146772.32</v>
      </c>
      <c r="L20" s="10">
        <f t="shared" si="1"/>
        <v>7741884.2000000011</v>
      </c>
      <c r="M20" s="10">
        <f t="shared" si="2"/>
        <v>12131634.190000001</v>
      </c>
      <c r="N20" s="5"/>
      <c r="O20" s="12">
        <v>1292</v>
      </c>
      <c r="P20" s="12">
        <v>1480</v>
      </c>
      <c r="Q20" s="12">
        <f t="shared" si="3"/>
        <v>2772</v>
      </c>
    </row>
    <row r="21" spans="1:17" x14ac:dyDescent="0.25">
      <c r="A21" s="4" t="s">
        <v>21</v>
      </c>
      <c r="B21" s="10">
        <v>5253258.1500000004</v>
      </c>
      <c r="C21" s="10">
        <v>56364.87</v>
      </c>
      <c r="D21" s="10"/>
      <c r="E21" s="10">
        <v>10594.05</v>
      </c>
      <c r="F21" s="10">
        <f t="shared" si="0"/>
        <v>5320217.07</v>
      </c>
      <c r="G21" s="10"/>
      <c r="H21" s="10">
        <v>4648466.3499999996</v>
      </c>
      <c r="I21" s="10">
        <v>4072343.82</v>
      </c>
      <c r="J21" s="10"/>
      <c r="K21" s="10">
        <v>178690.05</v>
      </c>
      <c r="L21" s="10">
        <f t="shared" si="1"/>
        <v>8899500.2200000007</v>
      </c>
      <c r="M21" s="10">
        <f t="shared" si="2"/>
        <v>14219717.290000001</v>
      </c>
      <c r="N21" s="5"/>
      <c r="O21" s="12">
        <v>1327</v>
      </c>
      <c r="P21" s="12">
        <v>1490</v>
      </c>
      <c r="Q21" s="12">
        <f t="shared" si="3"/>
        <v>2817</v>
      </c>
    </row>
    <row r="22" spans="1:17" x14ac:dyDescent="0.25">
      <c r="A22" s="4" t="s">
        <v>22</v>
      </c>
      <c r="B22" s="10">
        <v>5105801.28</v>
      </c>
      <c r="C22" s="10">
        <v>37474.519999999997</v>
      </c>
      <c r="D22" s="10">
        <v>1891.5</v>
      </c>
      <c r="E22" s="10">
        <v>6550.36</v>
      </c>
      <c r="F22" s="10">
        <f t="shared" si="0"/>
        <v>5151717.66</v>
      </c>
      <c r="G22" s="10"/>
      <c r="H22" s="10">
        <v>4718698.7300000004</v>
      </c>
      <c r="I22" s="10">
        <v>5932056.2999999998</v>
      </c>
      <c r="J22" s="10"/>
      <c r="K22" s="10">
        <v>262441</v>
      </c>
      <c r="L22" s="10">
        <f t="shared" si="1"/>
        <v>10913196.030000001</v>
      </c>
      <c r="M22" s="10">
        <f t="shared" si="2"/>
        <v>16064913.690000001</v>
      </c>
      <c r="N22" s="5"/>
      <c r="O22" s="12">
        <v>1333</v>
      </c>
      <c r="P22" s="12">
        <v>1489</v>
      </c>
      <c r="Q22" s="12">
        <f t="shared" si="3"/>
        <v>2822</v>
      </c>
    </row>
    <row r="23" spans="1:17" x14ac:dyDescent="0.25">
      <c r="A23" s="4" t="s">
        <v>23</v>
      </c>
      <c r="B23" s="10">
        <v>4625853.4800000004</v>
      </c>
      <c r="C23" s="10">
        <v>55622.27</v>
      </c>
      <c r="D23" s="10">
        <v>20644.39</v>
      </c>
      <c r="E23" s="10">
        <v>7636</v>
      </c>
      <c r="F23" s="10">
        <f t="shared" si="0"/>
        <v>4709756.1399999997</v>
      </c>
      <c r="G23" s="10"/>
      <c r="H23" s="10">
        <v>4847693.05</v>
      </c>
      <c r="I23" s="10">
        <v>2410543.7999999998</v>
      </c>
      <c r="J23" s="10">
        <v>1193.8</v>
      </c>
      <c r="K23" s="10">
        <v>87371.5</v>
      </c>
      <c r="L23" s="10">
        <f t="shared" si="1"/>
        <v>7346802.1499999994</v>
      </c>
      <c r="M23" s="10">
        <f t="shared" si="2"/>
        <v>12056558.289999999</v>
      </c>
      <c r="N23" s="5"/>
      <c r="O23" s="12">
        <v>1330</v>
      </c>
      <c r="P23" s="12">
        <v>1493</v>
      </c>
      <c r="Q23" s="12">
        <f t="shared" si="3"/>
        <v>2823</v>
      </c>
    </row>
    <row r="24" spans="1:17" x14ac:dyDescent="0.25">
      <c r="A24" s="4" t="s">
        <v>24</v>
      </c>
      <c r="B24" s="10">
        <v>3359831.4</v>
      </c>
      <c r="C24" s="10">
        <v>64513.83</v>
      </c>
      <c r="D24" s="10">
        <v>4503.43</v>
      </c>
      <c r="E24" s="10">
        <v>1029.1400000000001</v>
      </c>
      <c r="F24" s="10">
        <f t="shared" si="0"/>
        <v>3429877.8000000003</v>
      </c>
      <c r="G24" s="10"/>
      <c r="H24" s="10">
        <v>3867539.36</v>
      </c>
      <c r="I24" s="10">
        <v>2240510.23</v>
      </c>
      <c r="J24" s="10"/>
      <c r="K24" s="10">
        <v>79247.75</v>
      </c>
      <c r="L24" s="10">
        <f t="shared" si="1"/>
        <v>6187297.3399999999</v>
      </c>
      <c r="M24" s="10">
        <f t="shared" si="2"/>
        <v>9617175.1400000006</v>
      </c>
      <c r="N24" s="5"/>
      <c r="O24" s="12">
        <v>1325</v>
      </c>
      <c r="P24" s="12">
        <v>1487</v>
      </c>
      <c r="Q24" s="12">
        <f t="shared" si="3"/>
        <v>2812</v>
      </c>
    </row>
    <row r="25" spans="1:17" x14ac:dyDescent="0.25">
      <c r="A25" s="14">
        <v>45156</v>
      </c>
      <c r="B25" s="10">
        <v>7397387.3499999996</v>
      </c>
      <c r="C25" s="10">
        <v>44480.22</v>
      </c>
      <c r="D25" s="10">
        <v>4891.58</v>
      </c>
      <c r="E25" s="10">
        <v>30123.82</v>
      </c>
      <c r="F25" s="10">
        <f>SUM(B25:E25)</f>
        <v>7476882.9699999997</v>
      </c>
      <c r="G25" s="10"/>
      <c r="H25" s="10">
        <v>6183076.2000000002</v>
      </c>
      <c r="I25" s="10">
        <v>2441221.14</v>
      </c>
      <c r="J25" s="10"/>
      <c r="K25" s="10">
        <v>131090.1</v>
      </c>
      <c r="L25" s="10">
        <f>SUM(H25:K25)</f>
        <v>8755387.4399999995</v>
      </c>
      <c r="M25" s="10">
        <f>F25+L25</f>
        <v>16232270.41</v>
      </c>
      <c r="N25" s="5"/>
      <c r="O25" s="12">
        <v>1323</v>
      </c>
      <c r="P25" s="12">
        <v>1486</v>
      </c>
      <c r="Q25" s="12">
        <f>SUM(O25:P25)</f>
        <v>2809</v>
      </c>
    </row>
    <row r="26" spans="1:17" x14ac:dyDescent="0.25">
      <c r="A26" s="4" t="s">
        <v>25</v>
      </c>
      <c r="B26" s="10">
        <v>5258237.96</v>
      </c>
      <c r="C26" s="10">
        <v>49690.8</v>
      </c>
      <c r="D26" s="10">
        <v>4243.63</v>
      </c>
      <c r="E26" s="10">
        <v>14070.82</v>
      </c>
      <c r="F26" s="10">
        <f t="shared" si="0"/>
        <v>5326243.21</v>
      </c>
      <c r="G26" s="10"/>
      <c r="H26" s="10">
        <v>5089345.55</v>
      </c>
      <c r="I26" s="10">
        <v>3285951.08</v>
      </c>
      <c r="J26" s="10">
        <v>2045.3</v>
      </c>
      <c r="K26" s="10">
        <v>142952</v>
      </c>
      <c r="L26" s="10">
        <f t="shared" si="1"/>
        <v>8520293.9299999997</v>
      </c>
      <c r="M26" s="10">
        <f t="shared" si="2"/>
        <v>13846537.140000001</v>
      </c>
      <c r="N26" s="5"/>
      <c r="O26" s="12">
        <v>1299</v>
      </c>
      <c r="P26" s="12">
        <v>1484</v>
      </c>
      <c r="Q26" s="12">
        <f t="shared" si="3"/>
        <v>2783</v>
      </c>
    </row>
    <row r="27" spans="1:17" x14ac:dyDescent="0.25">
      <c r="A27" s="4" t="s">
        <v>26</v>
      </c>
      <c r="B27" s="10">
        <v>5122772.88</v>
      </c>
      <c r="C27" s="10">
        <v>252268.52</v>
      </c>
      <c r="D27" s="10"/>
      <c r="E27" s="10">
        <v>5398</v>
      </c>
      <c r="F27" s="10">
        <f t="shared" si="0"/>
        <v>5380439.3999999994</v>
      </c>
      <c r="G27" s="10"/>
      <c r="H27" s="10">
        <v>5048975.46</v>
      </c>
      <c r="I27" s="10">
        <v>2793441.69</v>
      </c>
      <c r="J27" s="10"/>
      <c r="K27" s="10">
        <v>122793</v>
      </c>
      <c r="L27" s="10">
        <f t="shared" si="1"/>
        <v>7965210.1500000004</v>
      </c>
      <c r="M27" s="10">
        <f t="shared" si="2"/>
        <v>13345649.550000001</v>
      </c>
      <c r="N27" s="5"/>
      <c r="O27" s="12">
        <v>1305</v>
      </c>
      <c r="P27" s="12">
        <v>1481</v>
      </c>
      <c r="Q27" s="12">
        <f t="shared" si="3"/>
        <v>2786</v>
      </c>
    </row>
    <row r="28" spans="1:17" x14ac:dyDescent="0.25">
      <c r="A28" s="4" t="s">
        <v>27</v>
      </c>
      <c r="B28" s="10">
        <v>5564764.54</v>
      </c>
      <c r="C28" s="10">
        <v>76580.19</v>
      </c>
      <c r="D28" s="10"/>
      <c r="E28" s="10">
        <v>4633.5</v>
      </c>
      <c r="F28" s="10">
        <f t="shared" si="0"/>
        <v>5645978.2300000004</v>
      </c>
      <c r="G28" s="10"/>
      <c r="H28" s="10">
        <v>4937421.62</v>
      </c>
      <c r="I28" s="10">
        <v>2833767.74</v>
      </c>
      <c r="J28" s="10"/>
      <c r="K28" s="10">
        <v>117609.5</v>
      </c>
      <c r="L28" s="10">
        <f t="shared" si="1"/>
        <v>7888798.8600000003</v>
      </c>
      <c r="M28" s="10">
        <f t="shared" si="2"/>
        <v>13534777.09</v>
      </c>
      <c r="N28" s="5"/>
      <c r="O28" s="12">
        <v>1304</v>
      </c>
      <c r="P28" s="12">
        <v>1475</v>
      </c>
      <c r="Q28" s="12">
        <f t="shared" si="3"/>
        <v>2779</v>
      </c>
    </row>
    <row r="29" spans="1:17" x14ac:dyDescent="0.25">
      <c r="A29" s="4" t="s">
        <v>28</v>
      </c>
      <c r="B29" s="10">
        <v>5303455.2300000004</v>
      </c>
      <c r="C29" s="10">
        <v>63891.15</v>
      </c>
      <c r="D29" s="10"/>
      <c r="E29" s="10">
        <v>17056.560000000001</v>
      </c>
      <c r="F29" s="10">
        <f t="shared" si="0"/>
        <v>5384402.9400000004</v>
      </c>
      <c r="G29" s="10"/>
      <c r="H29" s="10">
        <v>4967564.29</v>
      </c>
      <c r="I29" s="10">
        <v>2701076.9</v>
      </c>
      <c r="J29" s="10"/>
      <c r="K29" s="10">
        <v>111915.03</v>
      </c>
      <c r="L29" s="10">
        <f t="shared" si="1"/>
        <v>7780556.2199999997</v>
      </c>
      <c r="M29" s="10">
        <f t="shared" si="2"/>
        <v>13164959.16</v>
      </c>
      <c r="N29" s="5"/>
      <c r="O29" s="12">
        <v>1308</v>
      </c>
      <c r="P29" s="12">
        <v>1475</v>
      </c>
      <c r="Q29" s="12">
        <f t="shared" si="3"/>
        <v>2783</v>
      </c>
    </row>
    <row r="30" spans="1:17" x14ac:dyDescent="0.25">
      <c r="A30" s="4" t="s">
        <v>29</v>
      </c>
      <c r="B30" s="10">
        <v>5518645.71</v>
      </c>
      <c r="C30" s="10">
        <v>59490.239999999998</v>
      </c>
      <c r="D30" s="10"/>
      <c r="E30" s="10">
        <v>7903.41</v>
      </c>
      <c r="F30" s="10">
        <f t="shared" si="0"/>
        <v>5586039.3600000003</v>
      </c>
      <c r="G30" s="10"/>
      <c r="H30" s="10">
        <v>1237540.1000000001</v>
      </c>
      <c r="I30" s="10">
        <v>569136.89</v>
      </c>
      <c r="J30" s="10"/>
      <c r="K30" s="10">
        <v>65780.62</v>
      </c>
      <c r="L30" s="10">
        <f t="shared" si="1"/>
        <v>1872457.6100000003</v>
      </c>
      <c r="M30" s="10">
        <f t="shared" si="2"/>
        <v>7458496.9700000007</v>
      </c>
      <c r="N30" s="5"/>
      <c r="O30" s="12">
        <v>1307</v>
      </c>
      <c r="P30" s="12">
        <v>1469</v>
      </c>
      <c r="Q30" s="12">
        <f t="shared" si="3"/>
        <v>2776</v>
      </c>
    </row>
    <row r="31" spans="1:17" x14ac:dyDescent="0.25">
      <c r="A31" s="4" t="s">
        <v>30</v>
      </c>
      <c r="B31" s="10">
        <v>5648655.8399999999</v>
      </c>
      <c r="C31" s="10">
        <v>42734.01</v>
      </c>
      <c r="D31" s="10">
        <v>49048.95</v>
      </c>
      <c r="E31" s="10">
        <v>2828.5</v>
      </c>
      <c r="F31" s="10">
        <f t="shared" si="0"/>
        <v>5743267.2999999998</v>
      </c>
      <c r="G31" s="10"/>
      <c r="H31" s="10">
        <v>616539.64</v>
      </c>
      <c r="I31" s="10">
        <v>4801477.63</v>
      </c>
      <c r="J31" s="10"/>
      <c r="K31" s="10">
        <v>152510.5</v>
      </c>
      <c r="L31" s="10">
        <f t="shared" si="1"/>
        <v>5570527.7699999996</v>
      </c>
      <c r="M31" s="10">
        <f t="shared" si="2"/>
        <v>11313795.07</v>
      </c>
      <c r="N31" s="5"/>
      <c r="O31" s="12">
        <v>1313</v>
      </c>
      <c r="P31" s="12">
        <v>1469</v>
      </c>
      <c r="Q31" s="12">
        <f t="shared" si="3"/>
        <v>2782</v>
      </c>
    </row>
    <row r="32" spans="1:17" x14ac:dyDescent="0.25">
      <c r="A32" s="4" t="s">
        <v>31</v>
      </c>
      <c r="B32" s="10">
        <v>5729782.04</v>
      </c>
      <c r="C32" s="10">
        <v>77214.64</v>
      </c>
      <c r="D32" s="10"/>
      <c r="E32" s="10">
        <v>60838.42</v>
      </c>
      <c r="F32" s="10">
        <f t="shared" si="0"/>
        <v>5867835.0999999996</v>
      </c>
      <c r="G32" s="10"/>
      <c r="H32" s="10">
        <v>13620872.42</v>
      </c>
      <c r="I32" s="10">
        <v>3017345.22</v>
      </c>
      <c r="J32" s="10">
        <v>2835.89</v>
      </c>
      <c r="K32" s="10">
        <v>6892676.6399999997</v>
      </c>
      <c r="L32" s="10">
        <f t="shared" si="1"/>
        <v>23533730.170000002</v>
      </c>
      <c r="M32" s="10">
        <f t="shared" si="2"/>
        <v>29401565.270000003</v>
      </c>
      <c r="N32" s="5"/>
      <c r="O32" s="12">
        <v>1313</v>
      </c>
      <c r="P32" s="12">
        <v>1475</v>
      </c>
      <c r="Q32" s="12">
        <f t="shared" si="3"/>
        <v>2788</v>
      </c>
    </row>
    <row r="33" spans="1:17" x14ac:dyDescent="0.25">
      <c r="A33" s="4" t="s">
        <v>32</v>
      </c>
      <c r="B33" s="10">
        <v>5745647.5099999998</v>
      </c>
      <c r="C33" s="10">
        <v>67210.009999999995</v>
      </c>
      <c r="D33" s="10">
        <v>16821.62</v>
      </c>
      <c r="E33" s="10">
        <v>17306.830000000002</v>
      </c>
      <c r="F33" s="10">
        <f t="shared" si="0"/>
        <v>5846985.9699999997</v>
      </c>
      <c r="G33" s="10"/>
      <c r="H33" s="10">
        <v>5447176.9100000001</v>
      </c>
      <c r="I33" s="10">
        <v>2575443.58</v>
      </c>
      <c r="J33" s="10"/>
      <c r="K33" s="10">
        <v>355302.66</v>
      </c>
      <c r="L33" s="10">
        <f t="shared" si="1"/>
        <v>8377923.1500000004</v>
      </c>
      <c r="M33" s="10">
        <f t="shared" si="2"/>
        <v>14224909.120000001</v>
      </c>
      <c r="N33" s="5"/>
      <c r="O33" s="12">
        <v>1318</v>
      </c>
      <c r="P33" s="12">
        <v>1469</v>
      </c>
      <c r="Q33" s="12">
        <f t="shared" si="3"/>
        <v>2787</v>
      </c>
    </row>
    <row r="34" spans="1:17" x14ac:dyDescent="0.25">
      <c r="A34" s="4" t="s">
        <v>33</v>
      </c>
      <c r="B34" s="10">
        <v>12044168.17</v>
      </c>
      <c r="C34" s="10">
        <v>150885.03</v>
      </c>
      <c r="D34" s="10"/>
      <c r="E34" s="10">
        <v>59808.05</v>
      </c>
      <c r="F34" s="10">
        <f t="shared" si="0"/>
        <v>12254861.25</v>
      </c>
      <c r="G34" s="10"/>
      <c r="H34" s="10">
        <v>10877671.5</v>
      </c>
      <c r="I34" s="10">
        <v>6072688.1600000001</v>
      </c>
      <c r="J34" s="10"/>
      <c r="K34" s="10">
        <v>153074.98000000001</v>
      </c>
      <c r="L34" s="10">
        <f t="shared" si="1"/>
        <v>17103434.640000001</v>
      </c>
      <c r="M34" s="10">
        <f t="shared" si="2"/>
        <v>29358295.890000001</v>
      </c>
      <c r="N34" s="5"/>
      <c r="O34" s="12">
        <v>1312</v>
      </c>
      <c r="P34" s="12">
        <v>1471</v>
      </c>
      <c r="Q34" s="12">
        <f t="shared" si="3"/>
        <v>2783</v>
      </c>
    </row>
    <row r="35" spans="1:17" x14ac:dyDescent="0.25">
      <c r="A35" s="4" t="s">
        <v>34</v>
      </c>
      <c r="B35" s="10">
        <v>56136.69</v>
      </c>
      <c r="C35" s="10">
        <v>2718.65</v>
      </c>
      <c r="D35" s="10">
        <v>73727.570000000007</v>
      </c>
      <c r="E35" s="10">
        <v>13730</v>
      </c>
      <c r="F35" s="10">
        <f t="shared" si="0"/>
        <v>146312.91</v>
      </c>
      <c r="G35" s="10"/>
      <c r="H35" s="10">
        <v>593080.28</v>
      </c>
      <c r="I35" s="10">
        <v>468508.59</v>
      </c>
      <c r="J35" s="10">
        <v>33220.57</v>
      </c>
      <c r="K35" s="10">
        <v>78757.460000000006</v>
      </c>
      <c r="L35" s="10">
        <f t="shared" si="1"/>
        <v>1173566.9000000001</v>
      </c>
      <c r="M35" s="10">
        <f t="shared" si="2"/>
        <v>1319879.81</v>
      </c>
      <c r="N35" s="5"/>
      <c r="O35" s="12">
        <v>17</v>
      </c>
      <c r="P35" s="12">
        <v>205</v>
      </c>
      <c r="Q35" s="12">
        <f t="shared" si="3"/>
        <v>222</v>
      </c>
    </row>
    <row r="36" spans="1:17" x14ac:dyDescent="0.25">
      <c r="A36" s="4" t="s">
        <v>35</v>
      </c>
      <c r="B36" s="10">
        <v>-5853843.5599999996</v>
      </c>
      <c r="C36" s="10">
        <v>-55527.21</v>
      </c>
      <c r="D36" s="10"/>
      <c r="E36" s="10">
        <v>-84</v>
      </c>
      <c r="F36" s="10">
        <f t="shared" si="0"/>
        <v>-5909454.7699999996</v>
      </c>
      <c r="G36" s="10"/>
      <c r="H36" s="10">
        <v>-5302935.6399999997</v>
      </c>
      <c r="I36" s="10">
        <v>-2524446.63</v>
      </c>
      <c r="J36" s="10"/>
      <c r="K36" s="10">
        <v>-4069.5</v>
      </c>
      <c r="L36" s="10">
        <f t="shared" si="1"/>
        <v>-7831451.7699999996</v>
      </c>
      <c r="M36" s="10">
        <f t="shared" si="2"/>
        <v>-13740906.539999999</v>
      </c>
      <c r="N36" s="5"/>
      <c r="O36" s="12">
        <v>1252</v>
      </c>
      <c r="P36" s="12">
        <v>1441</v>
      </c>
      <c r="Q36" s="12">
        <f t="shared" si="3"/>
        <v>2693</v>
      </c>
    </row>
    <row r="37" spans="1:17" x14ac:dyDescent="0.25">
      <c r="A37" s="7" t="s">
        <v>5</v>
      </c>
      <c r="B37" s="11">
        <f t="shared" ref="B37:L37" si="4">SUM(B9:B36)</f>
        <v>134441521.75</v>
      </c>
      <c r="C37" s="11">
        <f t="shared" si="4"/>
        <v>1851173.8299999998</v>
      </c>
      <c r="D37" s="11">
        <f t="shared" si="4"/>
        <v>20216538.569999993</v>
      </c>
      <c r="E37" s="11">
        <f t="shared" si="4"/>
        <v>1739728.84</v>
      </c>
      <c r="F37" s="11">
        <f t="shared" si="4"/>
        <v>158248962.98999998</v>
      </c>
      <c r="G37" s="11"/>
      <c r="H37" s="11">
        <f t="shared" si="4"/>
        <v>129460550.14</v>
      </c>
      <c r="I37" s="11">
        <f t="shared" si="4"/>
        <v>81953056.279999986</v>
      </c>
      <c r="J37" s="11">
        <f t="shared" si="4"/>
        <v>5968120.7999999998</v>
      </c>
      <c r="K37" s="11">
        <f t="shared" si="4"/>
        <v>10627104.630000001</v>
      </c>
      <c r="L37" s="11">
        <f t="shared" si="4"/>
        <v>228008831.85000008</v>
      </c>
      <c r="M37" s="11">
        <f>SUM(M9:M36)</f>
        <v>386257794.83999997</v>
      </c>
      <c r="N37" s="5"/>
      <c r="O37" s="11"/>
      <c r="P37" s="11"/>
      <c r="Q37" s="11"/>
    </row>
    <row r="38" spans="1:17" x14ac:dyDescent="0.25">
      <c r="N38" s="5"/>
    </row>
  </sheetData>
  <mergeCells count="3">
    <mergeCell ref="O7:Q7"/>
    <mergeCell ref="B7:F7"/>
    <mergeCell ref="H7:L7"/>
  </mergeCells>
  <pageMargins left="0.7" right="0.7" top="0.75" bottom="0.75" header="0.3" footer="0.3"/>
  <pageSetup scale="65" fitToHeight="0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1658E15-A033-4478-B6A1-70AD0A54905D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F8232580BB5024CA0587316321250C5" ma:contentTypeVersion="0" ma:contentTypeDescription="My Content Type" ma:contentTypeScope="" ma:versionID="b526c22c229eb5d0990fa7491cbf8df5">
  <xsd:schema xmlns:xsd="http://www.w3.org/2001/XMLSchema" xmlns:xs="http://www.w3.org/2001/XMLSchema" xmlns:p="http://schemas.microsoft.com/office/2006/metadata/properties" xmlns:ns2="D1658E15-A033-4478-B6A1-70AD0A54905D" targetNamespace="http://schemas.microsoft.com/office/2006/metadata/properties" ma:root="true" ma:fieldsID="2015ac8fe58cf86e534e16c1a7e3969a" ns2:_="">
    <xsd:import namespace="D1658E15-A033-4478-B6A1-70AD0A54905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58E15-A033-4478-B6A1-70AD0A54905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6C658-7ACD-48AE-9289-3775C654CF8A}">
  <ds:schemaRefs>
    <ds:schemaRef ds:uri="http://schemas.microsoft.com/office/2006/metadata/properties"/>
    <ds:schemaRef ds:uri="http://schemas.microsoft.com/office/infopath/2007/PartnerControls"/>
    <ds:schemaRef ds:uri="D1658E15-A033-4478-B6A1-70AD0A54905D"/>
  </ds:schemaRefs>
</ds:datastoreItem>
</file>

<file path=customXml/itemProps2.xml><?xml version="1.0" encoding="utf-8"?>
<ds:datastoreItem xmlns:ds="http://schemas.openxmlformats.org/officeDocument/2006/customXml" ds:itemID="{1EFF4AF1-754F-4382-8905-6C265E1BA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58E15-A033-4478-B6A1-70AD0A5490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3FAE26-068C-4A7C-9951-29EE00C1D1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by pay 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2024-03-29T19:51:47Z</cp:lastPrinted>
  <dcterms:created xsi:type="dcterms:W3CDTF">2024-03-29T19:40:28Z</dcterms:created>
  <dcterms:modified xsi:type="dcterms:W3CDTF">2024-04-08T18:04:37Z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2024-03-29T19:52:11Z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6d456c6a-c8e5-4302-bec6-03a845cf41c4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0x010100DABA1816B5924F35B8CF165C876C88BA000F8232580BB5024CA0587316321250C5</vt:lpwstr>
  </property>
</Properties>
</file>